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activeTab="2"/>
  </bookViews>
  <sheets>
    <sheet name="Gant" sheetId="1" r:id="rId1"/>
    <sheet name="Tareas" sheetId="2" r:id="rId2"/>
    <sheet name="Presupuesto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3" l="1"/>
  <c r="J29" i="3"/>
  <c r="J28" i="3"/>
  <c r="J26" i="3"/>
  <c r="J25" i="3"/>
  <c r="J24" i="3"/>
  <c r="J23" i="3"/>
  <c r="J21" i="3"/>
  <c r="J20" i="3"/>
  <c r="J19" i="3"/>
  <c r="J18" i="3"/>
  <c r="E18" i="3"/>
  <c r="J17" i="3"/>
  <c r="J16" i="3"/>
  <c r="D16" i="3"/>
  <c r="J15" i="3"/>
  <c r="J14" i="3"/>
  <c r="J13" i="3"/>
  <c r="J12" i="3"/>
  <c r="B12" i="3"/>
  <c r="J11" i="3"/>
  <c r="J10" i="3"/>
  <c r="B10" i="3"/>
  <c r="J9" i="3"/>
  <c r="J8" i="3"/>
  <c r="J7" i="3"/>
  <c r="J6" i="3"/>
  <c r="I5" i="3"/>
  <c r="J5" i="3" s="1"/>
  <c r="J4" i="3"/>
  <c r="J3" i="3"/>
  <c r="J34" i="3" l="1"/>
  <c r="I34" i="3"/>
  <c r="I35" i="3" s="1"/>
  <c r="B20" i="2"/>
  <c r="C19" i="2"/>
  <c r="D19" i="2" s="1"/>
  <c r="D17" i="2"/>
  <c r="C17" i="2"/>
  <c r="C16" i="2"/>
  <c r="D16" i="2" s="1"/>
  <c r="C15" i="2"/>
  <c r="C14" i="2"/>
  <c r="D14" i="2" s="1"/>
  <c r="C13" i="2"/>
  <c r="C12" i="2"/>
  <c r="D12" i="2" s="1"/>
  <c r="D11" i="2"/>
  <c r="C11" i="2"/>
  <c r="F10" i="2"/>
  <c r="D8" i="2" s="1"/>
  <c r="C10" i="2"/>
  <c r="D10" i="2" s="1"/>
  <c r="F9" i="2"/>
  <c r="C9" i="2"/>
  <c r="D9" i="2" s="1"/>
  <c r="F8" i="2"/>
  <c r="D15" i="2" s="1"/>
  <c r="C8" i="2"/>
  <c r="C7" i="2"/>
  <c r="D7" i="2" s="1"/>
  <c r="C6" i="2"/>
  <c r="C5" i="2"/>
  <c r="D5" i="2" s="1"/>
  <c r="C4" i="2"/>
  <c r="C3" i="2"/>
  <c r="D3" i="2" s="1"/>
  <c r="C2" i="2"/>
  <c r="D2" i="2" s="1"/>
  <c r="D13" i="2" l="1"/>
  <c r="C20" i="2"/>
  <c r="D4" i="2"/>
  <c r="D6" i="2"/>
  <c r="D20" i="2" s="1"/>
</calcChain>
</file>

<file path=xl/sharedStrings.xml><?xml version="1.0" encoding="utf-8"?>
<sst xmlns="http://schemas.openxmlformats.org/spreadsheetml/2006/main" count="103" uniqueCount="93">
  <si>
    <t>Enfriado de papas</t>
  </si>
  <si>
    <t>Limpieza y orden</t>
  </si>
  <si>
    <t xml:space="preserve">Planificar Compra </t>
  </si>
  <si>
    <t>Compra de Ingredientes</t>
  </si>
  <si>
    <t>Preparación de herramientas de trabajo</t>
  </si>
  <si>
    <t>Pelado y Picado de Cebolla</t>
  </si>
  <si>
    <t>Pelado de papa</t>
  </si>
  <si>
    <t>Lavado de papa</t>
  </si>
  <si>
    <t>Corte de papa</t>
  </si>
  <si>
    <t>Picado de chorizo</t>
  </si>
  <si>
    <t>Picado de Perejil</t>
  </si>
  <si>
    <t>Cocción de papas</t>
  </si>
  <si>
    <t>Cocción final</t>
  </si>
  <si>
    <t xml:space="preserve">Poner la mesa </t>
  </si>
  <si>
    <t>Salteado de Cebolla y ajo</t>
  </si>
  <si>
    <t>Picado de ajo</t>
  </si>
  <si>
    <t>Mezcla para la tortilla</t>
  </si>
  <si>
    <t>Comer</t>
  </si>
  <si>
    <t>Actividades</t>
  </si>
  <si>
    <t>Tareas</t>
  </si>
  <si>
    <t>Tiempo estimado (min)</t>
  </si>
  <si>
    <t xml:space="preserve">Hs Hombre </t>
  </si>
  <si>
    <t>Costo MO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</si>
  <si>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Pelado y Picado de Cebolla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</si>
  <si>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Pelado de papa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</si>
  <si>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Lavado de papa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</si>
  <si>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Corte de papa</t>
    </r>
  </si>
  <si>
    <t xml:space="preserve">Horas 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</si>
  <si>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Picado de Perejil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</si>
  <si>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Picado de chorizo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</si>
  <si>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entury Gothic"/>
        <family val="2"/>
      </rPr>
      <t>Picado de ajo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</si>
  <si>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entury Gothic"/>
        <family val="2"/>
      </rPr>
      <t>Salteado de Cebolla y ajo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</si>
  <si>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entury Gothic"/>
        <family val="2"/>
      </rPr>
      <t>Mezcla para la tortilla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</si>
  <si>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entury Gothic"/>
        <family val="2"/>
      </rPr>
      <t>Comer</t>
    </r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</si>
  <si>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entury Gothic"/>
        <family val="2"/>
      </rPr>
      <t>Limpieza y orden</t>
    </r>
  </si>
  <si>
    <t>Total</t>
  </si>
  <si>
    <t>Nota: Valores hora hombre extraidos convenio colectivo de Trabajo Gastronómicos</t>
  </si>
  <si>
    <t>elemento</t>
  </si>
  <si>
    <t>Precios</t>
  </si>
  <si>
    <t>Presupuesto</t>
  </si>
  <si>
    <t>cuchilla</t>
  </si>
  <si>
    <t>Materiales</t>
  </si>
  <si>
    <t>Precio</t>
  </si>
  <si>
    <t>Resago</t>
  </si>
  <si>
    <t>cuchillo</t>
  </si>
  <si>
    <t>sarten</t>
  </si>
  <si>
    <t>3 cuchillos</t>
  </si>
  <si>
    <t>tenedor</t>
  </si>
  <si>
    <t>2 sartenes</t>
  </si>
  <si>
    <t>vaso</t>
  </si>
  <si>
    <t>3 tenedores</t>
  </si>
  <si>
    <t>plato</t>
  </si>
  <si>
    <t>3 vasos</t>
  </si>
  <si>
    <t>pelapapa</t>
  </si>
  <si>
    <t xml:space="preserve">metalico,moderno de bazar </t>
  </si>
  <si>
    <t>3 platos</t>
  </si>
  <si>
    <t>papa cepllada a granel</t>
  </si>
  <si>
    <t>1414g</t>
  </si>
  <si>
    <t>Cocina Anafe</t>
  </si>
  <si>
    <t>espumadera</t>
  </si>
  <si>
    <t>cebolla</t>
  </si>
  <si>
    <t>150g</t>
  </si>
  <si>
    <t>Papel absorbente x 3unid</t>
  </si>
  <si>
    <t>huevos</t>
  </si>
  <si>
    <t>6u</t>
  </si>
  <si>
    <t>Jarra de Agua</t>
  </si>
  <si>
    <t>perejl(X Un)</t>
  </si>
  <si>
    <t>9.99</t>
  </si>
  <si>
    <t>Mesa</t>
  </si>
  <si>
    <t>Pimenton alica</t>
  </si>
  <si>
    <t>14.49</t>
  </si>
  <si>
    <t>3 Sillas</t>
  </si>
  <si>
    <t>chorizo colorado</t>
  </si>
  <si>
    <t>38.28</t>
  </si>
  <si>
    <t>Escoba + pala</t>
  </si>
  <si>
    <t>Detergente</t>
  </si>
  <si>
    <t xml:space="preserve">Esponja </t>
  </si>
  <si>
    <t>Individuales x 4</t>
  </si>
  <si>
    <t>Bowl</t>
  </si>
  <si>
    <t>3 tapers</t>
  </si>
  <si>
    <t>Cebolla</t>
  </si>
  <si>
    <t>papa</t>
  </si>
  <si>
    <t>perejil</t>
  </si>
  <si>
    <t xml:space="preserve">pimenton </t>
  </si>
  <si>
    <t>Chorizo colorado</t>
  </si>
  <si>
    <t>Ajo</t>
  </si>
  <si>
    <t>sal</t>
  </si>
  <si>
    <t>aceite</t>
  </si>
  <si>
    <t>Helado</t>
  </si>
  <si>
    <t>Consumo de Gas</t>
  </si>
  <si>
    <t>Consumo electrico</t>
  </si>
  <si>
    <t>Totales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</si>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</sst>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$&quot;\ * #,##0.00_ ;_ &quot;$&quot;\ * \-#,##0.00_ ;_ &quot;$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entury"/>
      <family val="1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theme="1"/>
      <name val="Courier New"/>
      <family val="3"/>
    </font>
    <font>
      <sz val="7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8">
    <xf numFmtId="0" fontId="0" fillId="0" borderId="0" xfId="0"/>
    <xf numFmtId="20" fontId="0" fillId="0" borderId="4" xfId="0" applyNumberFormat="1" applyBorder="1"/>
    <xf numFmtId="20" fontId="0" fillId="0" borderId="5" xfId="0" applyNumberFormat="1" applyBorder="1"/>
    <xf numFmtId="20" fontId="0" fillId="0" borderId="6" xfId="0" applyNumberFormat="1" applyBorder="1"/>
    <xf numFmtId="0" fontId="0" fillId="0" borderId="12" xfId="0" applyBorder="1"/>
    <xf numFmtId="0" fontId="0" fillId="0" borderId="0" xfId="0" applyBorder="1"/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4" fontId="0" fillId="0" borderId="0" xfId="1" applyFont="1"/>
    <xf numFmtId="0" fontId="0" fillId="0" borderId="0" xfId="0" applyAlignment="1">
      <alignment horizontal="center"/>
    </xf>
    <xf numFmtId="0" fontId="8" fillId="6" borderId="19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44" fontId="8" fillId="6" borderId="2" xfId="1" applyFont="1" applyFill="1" applyBorder="1" applyAlignment="1">
      <alignment horizontal="center"/>
    </xf>
    <xf numFmtId="44" fontId="8" fillId="6" borderId="22" xfId="1" applyFont="1" applyFill="1" applyBorder="1" applyAlignment="1">
      <alignment horizontal="center"/>
    </xf>
    <xf numFmtId="0" fontId="9" fillId="0" borderId="23" xfId="0" applyFont="1" applyBorder="1"/>
    <xf numFmtId="44" fontId="9" fillId="0" borderId="9" xfId="1" applyFont="1" applyBorder="1"/>
    <xf numFmtId="44" fontId="9" fillId="0" borderId="24" xfId="1" applyFont="1" applyBorder="1"/>
    <xf numFmtId="0" fontId="9" fillId="0" borderId="25" xfId="0" applyFont="1" applyBorder="1"/>
    <xf numFmtId="44" fontId="9" fillId="0" borderId="10" xfId="1" applyFont="1" applyBorder="1"/>
    <xf numFmtId="44" fontId="9" fillId="0" borderId="26" xfId="1" applyFont="1" applyBorder="1"/>
    <xf numFmtId="0" fontId="0" fillId="0" borderId="0" xfId="0" applyAlignment="1">
      <alignment horizontal="left"/>
    </xf>
    <xf numFmtId="44" fontId="0" fillId="0" borderId="0" xfId="1" applyFont="1" applyAlignment="1">
      <alignment horizontal="center"/>
    </xf>
    <xf numFmtId="0" fontId="9" fillId="0" borderId="25" xfId="0" applyFont="1" applyFill="1" applyBorder="1"/>
    <xf numFmtId="44" fontId="9" fillId="0" borderId="26" xfId="1" applyFont="1" applyFill="1" applyBorder="1"/>
    <xf numFmtId="0" fontId="9" fillId="0" borderId="27" xfId="0" applyFont="1" applyFill="1" applyBorder="1"/>
    <xf numFmtId="44" fontId="9" fillId="0" borderId="11" xfId="1" applyFont="1" applyBorder="1"/>
    <xf numFmtId="44" fontId="9" fillId="0" borderId="28" xfId="1" applyFont="1" applyBorder="1"/>
    <xf numFmtId="0" fontId="8" fillId="7" borderId="21" xfId="0" applyFont="1" applyFill="1" applyBorder="1" applyAlignment="1">
      <alignment horizontal="center"/>
    </xf>
    <xf numFmtId="44" fontId="8" fillId="7" borderId="21" xfId="1" applyFont="1" applyFill="1" applyBorder="1" applyAlignment="1">
      <alignment horizontal="center"/>
    </xf>
    <xf numFmtId="44" fontId="8" fillId="7" borderId="22" xfId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"/>
  <sheetViews>
    <sheetView topLeftCell="H1" workbookViewId="0">
      <selection activeCell="AC24" sqref="AC24"/>
    </sheetView>
  </sheetViews>
  <sheetFormatPr baseColWidth="10" defaultColWidth="5.85546875" defaultRowHeight="15" x14ac:dyDescent="0.25"/>
  <cols>
    <col min="1" max="1" width="41.85546875" bestFit="1" customWidth="1"/>
    <col min="2" max="32" width="5.5703125" bestFit="1" customWidth="1"/>
    <col min="33" max="39" width="5.5703125" style="5" bestFit="1" customWidth="1"/>
    <col min="40" max="16384" width="5.85546875" style="5"/>
  </cols>
  <sheetData>
    <row r="1" spans="1:39" s="4" customFormat="1" ht="15.75" thickBot="1" x14ac:dyDescent="0.3">
      <c r="A1" s="23" t="s">
        <v>18</v>
      </c>
      <c r="B1" s="3">
        <v>0.45833333333333331</v>
      </c>
      <c r="C1" s="1">
        <v>0.46180555555555558</v>
      </c>
      <c r="D1" s="1">
        <v>0.46527777777777801</v>
      </c>
      <c r="E1" s="1">
        <v>0.46875</v>
      </c>
      <c r="F1" s="1">
        <v>0.47222222222222199</v>
      </c>
      <c r="G1" s="1">
        <v>0.47569444444444497</v>
      </c>
      <c r="H1" s="1">
        <v>0.47916666666666702</v>
      </c>
      <c r="I1" s="1">
        <v>0.48263888888888901</v>
      </c>
      <c r="J1" s="1">
        <v>0.48611111111111099</v>
      </c>
      <c r="K1" s="1">
        <v>0.48958333333333398</v>
      </c>
      <c r="L1" s="1">
        <v>0.49305555555555602</v>
      </c>
      <c r="M1" s="1">
        <v>0.49652777777777801</v>
      </c>
      <c r="N1" s="1">
        <v>0.500000000000001</v>
      </c>
      <c r="O1" s="1">
        <v>0.50347222222222299</v>
      </c>
      <c r="P1" s="1">
        <v>0.50694444444444497</v>
      </c>
      <c r="Q1" s="1">
        <v>0.51041666666666696</v>
      </c>
      <c r="R1" s="1">
        <v>0.51388888888888995</v>
      </c>
      <c r="S1" s="1">
        <v>0.51736111111111205</v>
      </c>
      <c r="T1" s="1">
        <v>0.52083333333333404</v>
      </c>
      <c r="U1" s="1">
        <v>0.52430555555555602</v>
      </c>
      <c r="V1" s="1">
        <v>0.52777777777777901</v>
      </c>
      <c r="W1" s="1">
        <v>0.531250000000001</v>
      </c>
      <c r="X1" s="1">
        <v>0.53472222222222299</v>
      </c>
      <c r="Y1" s="1">
        <v>0.53819444444444497</v>
      </c>
      <c r="Z1" s="1">
        <v>0.54166666666666796</v>
      </c>
      <c r="AA1" s="1">
        <v>0.54513888888888995</v>
      </c>
      <c r="AB1" s="1">
        <v>0.54861111111111205</v>
      </c>
      <c r="AC1" s="1">
        <v>0.55208333333333404</v>
      </c>
      <c r="AD1" s="1">
        <v>0.55555555555555702</v>
      </c>
      <c r="AE1" s="1">
        <v>0.55902777777777901</v>
      </c>
      <c r="AF1" s="1">
        <v>0.562500000000001</v>
      </c>
      <c r="AG1" s="1">
        <v>0.56597222222222199</v>
      </c>
      <c r="AH1" s="1">
        <v>0.56944444444444398</v>
      </c>
      <c r="AI1" s="1">
        <v>0.57291666666666596</v>
      </c>
      <c r="AJ1" s="1">
        <v>0.57638888888888795</v>
      </c>
      <c r="AK1" s="1">
        <v>0.57986111111111005</v>
      </c>
      <c r="AL1" s="1">
        <v>0.58333333333333204</v>
      </c>
      <c r="AM1" s="2">
        <v>0.58680555555555403</v>
      </c>
    </row>
    <row r="2" spans="1:39" x14ac:dyDescent="0.25">
      <c r="A2" s="6" t="s">
        <v>2</v>
      </c>
      <c r="B2" s="9">
        <v>3</v>
      </c>
      <c r="C2" s="10">
        <v>3</v>
      </c>
      <c r="D2" s="10">
        <v>3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/>
    </row>
    <row r="3" spans="1:39" x14ac:dyDescent="0.25">
      <c r="A3" s="7" t="s">
        <v>3</v>
      </c>
      <c r="B3" s="13"/>
      <c r="C3" s="14"/>
      <c r="D3" s="14"/>
      <c r="E3" s="15">
        <v>3</v>
      </c>
      <c r="F3" s="15">
        <v>3</v>
      </c>
      <c r="G3" s="15">
        <v>3</v>
      </c>
      <c r="H3" s="15">
        <v>3</v>
      </c>
      <c r="I3" s="15">
        <v>3</v>
      </c>
      <c r="J3" s="15">
        <v>3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6"/>
    </row>
    <row r="4" spans="1:39" x14ac:dyDescent="0.25">
      <c r="A4" s="7" t="s">
        <v>4</v>
      </c>
      <c r="B4" s="13"/>
      <c r="C4" s="14"/>
      <c r="D4" s="14"/>
      <c r="E4" s="14"/>
      <c r="F4" s="14"/>
      <c r="G4" s="14"/>
      <c r="H4" s="14"/>
      <c r="I4" s="14"/>
      <c r="J4" s="14"/>
      <c r="K4" s="15">
        <v>3</v>
      </c>
      <c r="L4" s="15">
        <v>3</v>
      </c>
      <c r="M4" s="15">
        <v>3</v>
      </c>
      <c r="N4" s="17"/>
      <c r="O4" s="17"/>
      <c r="P4" s="17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6"/>
    </row>
    <row r="5" spans="1:39" x14ac:dyDescent="0.25">
      <c r="A5" s="7" t="s">
        <v>5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>
        <v>1</v>
      </c>
      <c r="O5" s="15">
        <v>1</v>
      </c>
      <c r="P5" s="15">
        <v>1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4"/>
      <c r="AG5" s="17"/>
      <c r="AH5" s="17"/>
      <c r="AI5" s="17"/>
      <c r="AJ5" s="17"/>
      <c r="AK5" s="14"/>
      <c r="AL5" s="17"/>
      <c r="AM5" s="16"/>
    </row>
    <row r="6" spans="1:39" x14ac:dyDescent="0.25">
      <c r="A6" s="7" t="s">
        <v>6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>
        <v>1</v>
      </c>
      <c r="O6" s="15">
        <v>1</v>
      </c>
      <c r="P6" s="15">
        <v>1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4"/>
      <c r="AG6" s="17"/>
      <c r="AH6" s="17"/>
      <c r="AI6" s="17"/>
      <c r="AJ6" s="17"/>
      <c r="AK6" s="14"/>
      <c r="AL6" s="17"/>
      <c r="AM6" s="16"/>
    </row>
    <row r="7" spans="1:39" x14ac:dyDescent="0.25">
      <c r="A7" s="7" t="s">
        <v>7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5">
        <v>1</v>
      </c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4"/>
      <c r="AG7" s="17"/>
      <c r="AH7" s="17"/>
      <c r="AI7" s="17"/>
      <c r="AJ7" s="17"/>
      <c r="AK7" s="14"/>
      <c r="AL7" s="17"/>
      <c r="AM7" s="16"/>
    </row>
    <row r="8" spans="1:39" x14ac:dyDescent="0.25">
      <c r="A8" s="7" t="s">
        <v>8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7"/>
      <c r="R8" s="15">
        <v>1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4"/>
      <c r="AG8" s="17"/>
      <c r="AH8" s="17"/>
      <c r="AI8" s="17"/>
      <c r="AJ8" s="17"/>
      <c r="AK8" s="14"/>
      <c r="AL8" s="17"/>
      <c r="AM8" s="16"/>
    </row>
    <row r="9" spans="1:39" x14ac:dyDescent="0.25">
      <c r="A9" s="7" t="s">
        <v>10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>
        <v>1</v>
      </c>
      <c r="O9" s="15">
        <v>1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4"/>
      <c r="AG9" s="17"/>
      <c r="AH9" s="17"/>
      <c r="AI9" s="17"/>
      <c r="AJ9" s="17"/>
      <c r="AK9" s="14"/>
      <c r="AL9" s="17"/>
      <c r="AM9" s="16"/>
    </row>
    <row r="10" spans="1:39" x14ac:dyDescent="0.25">
      <c r="A10" s="7" t="s">
        <v>9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>
        <v>1</v>
      </c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4"/>
      <c r="AG10" s="17"/>
      <c r="AH10" s="17"/>
      <c r="AI10" s="17"/>
      <c r="AJ10" s="17"/>
      <c r="AK10" s="14"/>
      <c r="AL10" s="17"/>
      <c r="AM10" s="16"/>
    </row>
    <row r="11" spans="1:39" x14ac:dyDescent="0.25">
      <c r="A11" s="7" t="s">
        <v>15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>
        <v>1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4"/>
      <c r="AG11" s="17"/>
      <c r="AH11" s="17"/>
      <c r="AI11" s="17"/>
      <c r="AJ11" s="17"/>
      <c r="AK11" s="14"/>
      <c r="AL11" s="17"/>
      <c r="AM11" s="16"/>
    </row>
    <row r="12" spans="1:39" x14ac:dyDescent="0.25">
      <c r="A12" s="7" t="s">
        <v>14</v>
      </c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>
        <v>1</v>
      </c>
      <c r="R12" s="15">
        <v>1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4"/>
      <c r="AG12" s="17"/>
      <c r="AH12" s="17"/>
      <c r="AI12" s="17"/>
      <c r="AJ12" s="17"/>
      <c r="AK12" s="14"/>
      <c r="AL12" s="17"/>
      <c r="AM12" s="16"/>
    </row>
    <row r="13" spans="1:39" x14ac:dyDescent="0.25">
      <c r="A13" s="7" t="s">
        <v>11</v>
      </c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7"/>
      <c r="R13" s="15">
        <v>1</v>
      </c>
      <c r="S13" s="15">
        <v>1</v>
      </c>
      <c r="T13" s="15">
        <v>1</v>
      </c>
      <c r="U13" s="15">
        <v>1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4"/>
      <c r="AG13" s="17"/>
      <c r="AH13" s="17"/>
      <c r="AI13" s="17"/>
      <c r="AJ13" s="17"/>
      <c r="AK13" s="14"/>
      <c r="AL13" s="17"/>
      <c r="AM13" s="16"/>
    </row>
    <row r="14" spans="1:39" x14ac:dyDescent="0.25">
      <c r="A14" s="7" t="s">
        <v>0</v>
      </c>
      <c r="B14" s="1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>
        <v>1</v>
      </c>
      <c r="W14" s="15">
        <v>1</v>
      </c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6"/>
    </row>
    <row r="15" spans="1:39" x14ac:dyDescent="0.25">
      <c r="A15" s="7" t="s">
        <v>16</v>
      </c>
      <c r="B15" s="18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5">
        <v>1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6"/>
    </row>
    <row r="16" spans="1:39" x14ac:dyDescent="0.25">
      <c r="A16" s="7" t="s">
        <v>12</v>
      </c>
      <c r="B16" s="18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>
        <v>1</v>
      </c>
      <c r="Z16" s="15">
        <v>1</v>
      </c>
      <c r="AA16" s="15">
        <v>1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6"/>
    </row>
    <row r="17" spans="1:39" x14ac:dyDescent="0.25">
      <c r="A17" s="7" t="s">
        <v>13</v>
      </c>
      <c r="B17" s="18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5">
        <v>2</v>
      </c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6"/>
    </row>
    <row r="18" spans="1:39" x14ac:dyDescent="0.25">
      <c r="A18" s="7" t="s">
        <v>17</v>
      </c>
      <c r="B18" s="18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5">
        <v>3</v>
      </c>
      <c r="AC18" s="15">
        <v>3</v>
      </c>
      <c r="AD18" s="15">
        <v>3</v>
      </c>
      <c r="AE18" s="15">
        <v>3</v>
      </c>
      <c r="AF18" s="15">
        <v>3</v>
      </c>
      <c r="AG18" s="15">
        <v>3</v>
      </c>
      <c r="AH18" s="15">
        <v>3</v>
      </c>
      <c r="AI18" s="15">
        <v>3</v>
      </c>
      <c r="AJ18" s="15">
        <v>3</v>
      </c>
      <c r="AK18" s="14"/>
      <c r="AL18" s="14"/>
      <c r="AM18" s="16"/>
    </row>
    <row r="19" spans="1:39" ht="15.75" thickBot="1" x14ac:dyDescent="0.3">
      <c r="A19" s="8" t="s">
        <v>1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1">
        <v>3</v>
      </c>
      <c r="AL19" s="21">
        <v>3</v>
      </c>
      <c r="AM19" s="22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14" sqref="F14"/>
    </sheetView>
  </sheetViews>
  <sheetFormatPr baseColWidth="10" defaultColWidth="11.5703125" defaultRowHeight="15" x14ac:dyDescent="0.25"/>
  <cols>
    <col min="1" max="1" width="44" bestFit="1" customWidth="1"/>
    <col min="2" max="2" width="22" bestFit="1" customWidth="1"/>
    <col min="3" max="3" width="11.140625" bestFit="1" customWidth="1"/>
    <col min="4" max="4" width="9.7109375" bestFit="1" customWidth="1"/>
    <col min="6" max="7" width="6" bestFit="1" customWidth="1"/>
    <col min="8" max="8" width="6.42578125" bestFit="1" customWidth="1"/>
  </cols>
  <sheetData>
    <row r="1" spans="1:8" x14ac:dyDescent="0.25">
      <c r="A1" s="24" t="s">
        <v>19</v>
      </c>
      <c r="B1" s="24" t="s">
        <v>20</v>
      </c>
      <c r="C1" s="24" t="s">
        <v>21</v>
      </c>
      <c r="D1" s="24" t="s">
        <v>22</v>
      </c>
    </row>
    <row r="2" spans="1:8" ht="16.5" x14ac:dyDescent="0.25">
      <c r="A2" s="25" t="s">
        <v>2</v>
      </c>
      <c r="B2" s="26">
        <v>10</v>
      </c>
      <c r="C2" s="27">
        <f t="shared" ref="C2:C17" si="0">(B2/60)</f>
        <v>0.16666666666666666</v>
      </c>
      <c r="D2" s="27">
        <f>C2*F8</f>
        <v>10.416666666666666</v>
      </c>
    </row>
    <row r="3" spans="1:8" ht="16.5" x14ac:dyDescent="0.25">
      <c r="A3" s="25" t="s">
        <v>3</v>
      </c>
      <c r="B3" s="26">
        <v>30</v>
      </c>
      <c r="C3" s="27">
        <f t="shared" si="0"/>
        <v>0.5</v>
      </c>
      <c r="D3" s="27">
        <f>C3*F9</f>
        <v>34.375</v>
      </c>
    </row>
    <row r="4" spans="1:8" ht="16.5" x14ac:dyDescent="0.25">
      <c r="A4" s="25" t="s">
        <v>4</v>
      </c>
      <c r="B4" s="26">
        <v>5</v>
      </c>
      <c r="C4" s="27">
        <f t="shared" si="0"/>
        <v>8.3333333333333329E-2</v>
      </c>
      <c r="D4" s="27">
        <f t="shared" ref="D4:D11" si="1">$F$10*C4</f>
        <v>3.645833333333333</v>
      </c>
    </row>
    <row r="5" spans="1:8" ht="16.5" x14ac:dyDescent="0.25">
      <c r="A5" s="28" t="s">
        <v>23</v>
      </c>
      <c r="B5" s="26">
        <v>3</v>
      </c>
      <c r="C5" s="27">
        <f t="shared" si="0"/>
        <v>0.05</v>
      </c>
      <c r="D5" s="27">
        <f t="shared" si="1"/>
        <v>2.1875</v>
      </c>
    </row>
    <row r="6" spans="1:8" ht="16.5" x14ac:dyDescent="0.25">
      <c r="A6" s="28" t="s">
        <v>24</v>
      </c>
      <c r="B6" s="26">
        <v>5</v>
      </c>
      <c r="C6" s="27">
        <f t="shared" si="0"/>
        <v>8.3333333333333329E-2</v>
      </c>
      <c r="D6" s="27">
        <f t="shared" si="1"/>
        <v>3.645833333333333</v>
      </c>
    </row>
    <row r="7" spans="1:8" ht="16.5" x14ac:dyDescent="0.25">
      <c r="A7" s="28" t="s">
        <v>25</v>
      </c>
      <c r="B7" s="26">
        <v>1</v>
      </c>
      <c r="C7" s="27">
        <f t="shared" si="0"/>
        <v>1.6666666666666666E-2</v>
      </c>
      <c r="D7" s="27">
        <f t="shared" si="1"/>
        <v>0.72916666666666663</v>
      </c>
    </row>
    <row r="8" spans="1:8" ht="16.5" x14ac:dyDescent="0.25">
      <c r="A8" s="28" t="s">
        <v>26</v>
      </c>
      <c r="B8" s="26">
        <v>5</v>
      </c>
      <c r="C8" s="27">
        <f t="shared" si="0"/>
        <v>8.3333333333333329E-2</v>
      </c>
      <c r="D8" s="27">
        <f t="shared" si="1"/>
        <v>3.645833333333333</v>
      </c>
      <c r="F8">
        <f>G8/$H$9</f>
        <v>62.5</v>
      </c>
      <c r="G8">
        <v>10000</v>
      </c>
      <c r="H8" t="s">
        <v>27</v>
      </c>
    </row>
    <row r="9" spans="1:8" ht="16.5" x14ac:dyDescent="0.25">
      <c r="A9" s="28" t="s">
        <v>28</v>
      </c>
      <c r="B9" s="26">
        <v>3</v>
      </c>
      <c r="C9" s="27">
        <f t="shared" si="0"/>
        <v>0.05</v>
      </c>
      <c r="D9" s="27">
        <f t="shared" si="1"/>
        <v>2.1875</v>
      </c>
      <c r="F9">
        <f>G9/$H$9</f>
        <v>68.75</v>
      </c>
      <c r="G9">
        <v>11000</v>
      </c>
      <c r="H9">
        <v>160</v>
      </c>
    </row>
    <row r="10" spans="1:8" ht="16.5" x14ac:dyDescent="0.25">
      <c r="A10" s="28" t="s">
        <v>29</v>
      </c>
      <c r="B10" s="26">
        <v>3</v>
      </c>
      <c r="C10" s="27">
        <f t="shared" si="0"/>
        <v>0.05</v>
      </c>
      <c r="D10" s="27">
        <f t="shared" si="1"/>
        <v>2.1875</v>
      </c>
      <c r="F10">
        <f>G10/$H$9</f>
        <v>43.75</v>
      </c>
      <c r="G10">
        <v>7000</v>
      </c>
    </row>
    <row r="11" spans="1:8" ht="16.5" x14ac:dyDescent="0.25">
      <c r="A11" s="28" t="s">
        <v>30</v>
      </c>
      <c r="B11" s="26">
        <v>3</v>
      </c>
      <c r="C11" s="27">
        <f t="shared" si="0"/>
        <v>0.05</v>
      </c>
      <c r="D11" s="27">
        <f t="shared" si="1"/>
        <v>2.1875</v>
      </c>
    </row>
    <row r="12" spans="1:8" ht="16.5" x14ac:dyDescent="0.25">
      <c r="A12" s="29" t="s">
        <v>31</v>
      </c>
      <c r="B12" s="26">
        <v>10</v>
      </c>
      <c r="C12" s="27">
        <f t="shared" si="0"/>
        <v>0.16666666666666666</v>
      </c>
      <c r="D12" s="27">
        <f>C12*$F$8</f>
        <v>10.416666666666666</v>
      </c>
    </row>
    <row r="13" spans="1:8" ht="16.5" x14ac:dyDescent="0.25">
      <c r="A13" s="25" t="s">
        <v>11</v>
      </c>
      <c r="B13" s="26">
        <v>20</v>
      </c>
      <c r="C13" s="27">
        <f t="shared" si="0"/>
        <v>0.33333333333333331</v>
      </c>
      <c r="D13" s="27">
        <f>C13*$F$8</f>
        <v>20.833333333333332</v>
      </c>
    </row>
    <row r="14" spans="1:8" ht="16.5" x14ac:dyDescent="0.25">
      <c r="A14" s="25" t="s">
        <v>0</v>
      </c>
      <c r="B14" s="26">
        <v>10</v>
      </c>
      <c r="C14" s="27">
        <f t="shared" si="0"/>
        <v>0.16666666666666666</v>
      </c>
      <c r="D14" s="27">
        <f>C14*$F$8</f>
        <v>10.416666666666666</v>
      </c>
    </row>
    <row r="15" spans="1:8" ht="16.5" x14ac:dyDescent="0.25">
      <c r="A15" s="29" t="s">
        <v>32</v>
      </c>
      <c r="B15" s="26">
        <v>5</v>
      </c>
      <c r="C15" s="27">
        <f t="shared" si="0"/>
        <v>8.3333333333333329E-2</v>
      </c>
      <c r="D15" s="27">
        <f>C15*$F$8</f>
        <v>5.208333333333333</v>
      </c>
    </row>
    <row r="16" spans="1:8" ht="16.5" x14ac:dyDescent="0.25">
      <c r="A16" s="25" t="s">
        <v>12</v>
      </c>
      <c r="B16" s="26">
        <v>15</v>
      </c>
      <c r="C16" s="27">
        <f t="shared" si="0"/>
        <v>0.25</v>
      </c>
      <c r="D16" s="27">
        <f>C16*$F$8</f>
        <v>15.625</v>
      </c>
    </row>
    <row r="17" spans="1:4" ht="16.5" x14ac:dyDescent="0.25">
      <c r="A17" s="25" t="s">
        <v>13</v>
      </c>
      <c r="B17" s="26">
        <v>3</v>
      </c>
      <c r="C17" s="27">
        <f t="shared" si="0"/>
        <v>0.05</v>
      </c>
      <c r="D17" s="27">
        <f>C17*$F$10</f>
        <v>2.1875</v>
      </c>
    </row>
    <row r="18" spans="1:4" ht="16.5" x14ac:dyDescent="0.25">
      <c r="A18" s="29" t="s">
        <v>33</v>
      </c>
      <c r="B18" s="26">
        <v>40</v>
      </c>
      <c r="C18" s="27">
        <v>0</v>
      </c>
      <c r="D18" s="27">
        <v>0</v>
      </c>
    </row>
    <row r="19" spans="1:4" ht="16.5" x14ac:dyDescent="0.25">
      <c r="A19" s="29" t="s">
        <v>34</v>
      </c>
      <c r="B19" s="26">
        <v>15</v>
      </c>
      <c r="C19" s="27">
        <f>(B19/60)</f>
        <v>0.25</v>
      </c>
      <c r="D19" s="27">
        <f>C19*$F$10</f>
        <v>10.9375</v>
      </c>
    </row>
    <row r="20" spans="1:4" x14ac:dyDescent="0.25">
      <c r="A20" s="30" t="s">
        <v>35</v>
      </c>
      <c r="B20" s="31">
        <f>SUM(B2:B19)</f>
        <v>186</v>
      </c>
      <c r="C20" s="32">
        <f>SUM(C2:C19)</f>
        <v>2.4333333333333336</v>
      </c>
      <c r="D20" s="32">
        <f>SUM(D2:D19)</f>
        <v>140.83333333333334</v>
      </c>
    </row>
    <row r="21" spans="1:4" x14ac:dyDescent="0.25">
      <c r="A21" s="33" t="s">
        <v>36</v>
      </c>
      <c r="B21" s="33"/>
      <c r="C21" s="33"/>
      <c r="D21" s="33"/>
    </row>
  </sheetData>
  <mergeCells count="1">
    <mergeCell ref="A21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D5" sqref="D5"/>
    </sheetView>
  </sheetViews>
  <sheetFormatPr baseColWidth="10" defaultRowHeight="15" x14ac:dyDescent="0.25"/>
  <cols>
    <col min="1" max="1" width="20.7109375" bestFit="1" customWidth="1"/>
    <col min="2" max="2" width="11.42578125" style="34" bestFit="1" customWidth="1"/>
    <col min="3" max="3" width="26" style="35" bestFit="1" customWidth="1"/>
    <col min="4" max="5" width="6" bestFit="1" customWidth="1"/>
    <col min="8" max="8" width="23" bestFit="1" customWidth="1"/>
    <col min="9" max="10" width="11.42578125" style="34"/>
  </cols>
  <sheetData>
    <row r="1" spans="1:10" ht="15.75" thickBot="1" x14ac:dyDescent="0.3">
      <c r="A1" t="s">
        <v>37</v>
      </c>
      <c r="B1" s="34" t="s">
        <v>38</v>
      </c>
      <c r="H1" s="36" t="s">
        <v>39</v>
      </c>
      <c r="I1" s="37"/>
      <c r="J1" s="38"/>
    </row>
    <row r="2" spans="1:10" ht="15.75" thickBot="1" x14ac:dyDescent="0.3">
      <c r="A2" t="s">
        <v>40</v>
      </c>
      <c r="B2" s="34">
        <v>120</v>
      </c>
      <c r="H2" s="39" t="s">
        <v>41</v>
      </c>
      <c r="I2" s="40" t="s">
        <v>42</v>
      </c>
      <c r="J2" s="41" t="s">
        <v>43</v>
      </c>
    </row>
    <row r="3" spans="1:10" x14ac:dyDescent="0.25">
      <c r="A3" t="s">
        <v>44</v>
      </c>
      <c r="B3" s="34">
        <v>20</v>
      </c>
      <c r="H3" s="42" t="s">
        <v>40</v>
      </c>
      <c r="I3" s="43">
        <v>120</v>
      </c>
      <c r="J3" s="44">
        <f>I3</f>
        <v>120</v>
      </c>
    </row>
    <row r="4" spans="1:10" x14ac:dyDescent="0.25">
      <c r="A4" t="s">
        <v>45</v>
      </c>
      <c r="B4" s="34">
        <v>279</v>
      </c>
      <c r="H4" s="45" t="s">
        <v>46</v>
      </c>
      <c r="I4" s="46">
        <v>60</v>
      </c>
      <c r="J4" s="47">
        <f t="shared" ref="J4:J16" si="0">I4</f>
        <v>60</v>
      </c>
    </row>
    <row r="5" spans="1:10" x14ac:dyDescent="0.25">
      <c r="A5" t="s">
        <v>47</v>
      </c>
      <c r="B5" s="34">
        <v>20</v>
      </c>
      <c r="H5" s="45" t="s">
        <v>48</v>
      </c>
      <c r="I5" s="46">
        <f>279*2</f>
        <v>558</v>
      </c>
      <c r="J5" s="47">
        <f t="shared" si="0"/>
        <v>558</v>
      </c>
    </row>
    <row r="6" spans="1:10" x14ac:dyDescent="0.25">
      <c r="A6" t="s">
        <v>49</v>
      </c>
      <c r="B6" s="34">
        <v>10</v>
      </c>
      <c r="H6" s="45" t="s">
        <v>50</v>
      </c>
      <c r="I6" s="46">
        <v>60</v>
      </c>
      <c r="J6" s="47">
        <f t="shared" si="0"/>
        <v>60</v>
      </c>
    </row>
    <row r="7" spans="1:10" x14ac:dyDescent="0.25">
      <c r="A7" t="s">
        <v>51</v>
      </c>
      <c r="B7" s="34">
        <v>30</v>
      </c>
      <c r="H7" s="45" t="s">
        <v>52</v>
      </c>
      <c r="I7" s="46">
        <v>30</v>
      </c>
      <c r="J7" s="47">
        <f t="shared" si="0"/>
        <v>30</v>
      </c>
    </row>
    <row r="8" spans="1:10" x14ac:dyDescent="0.25">
      <c r="A8" t="s">
        <v>53</v>
      </c>
      <c r="B8" s="34">
        <v>16</v>
      </c>
      <c r="C8" s="48" t="s">
        <v>54</v>
      </c>
      <c r="H8" s="45" t="s">
        <v>55</v>
      </c>
      <c r="I8" s="46">
        <v>30</v>
      </c>
      <c r="J8" s="47">
        <f t="shared" si="0"/>
        <v>30</v>
      </c>
    </row>
    <row r="9" spans="1:10" x14ac:dyDescent="0.25">
      <c r="H9" s="45" t="s">
        <v>53</v>
      </c>
      <c r="I9" s="46">
        <v>16</v>
      </c>
      <c r="J9" s="47">
        <f t="shared" si="0"/>
        <v>16</v>
      </c>
    </row>
    <row r="10" spans="1:10" x14ac:dyDescent="0.25">
      <c r="A10" t="s">
        <v>56</v>
      </c>
      <c r="B10" s="34">
        <f>1414*12</f>
        <v>16968</v>
      </c>
      <c r="C10" s="49" t="s">
        <v>57</v>
      </c>
      <c r="H10" s="45" t="s">
        <v>58</v>
      </c>
      <c r="I10" s="46">
        <v>1300</v>
      </c>
      <c r="J10" s="47">
        <f t="shared" si="0"/>
        <v>1300</v>
      </c>
    </row>
    <row r="11" spans="1:10" x14ac:dyDescent="0.25">
      <c r="C11" s="49"/>
      <c r="H11" s="45" t="s">
        <v>59</v>
      </c>
      <c r="I11" s="46">
        <v>39</v>
      </c>
      <c r="J11" s="47">
        <f t="shared" si="0"/>
        <v>39</v>
      </c>
    </row>
    <row r="12" spans="1:10" x14ac:dyDescent="0.25">
      <c r="A12" t="s">
        <v>60</v>
      </c>
      <c r="B12" s="34">
        <f>0.15*34</f>
        <v>5.0999999999999996</v>
      </c>
      <c r="C12" s="35" t="s">
        <v>61</v>
      </c>
      <c r="H12" s="45" t="s">
        <v>62</v>
      </c>
      <c r="I12" s="46">
        <v>94</v>
      </c>
      <c r="J12" s="47">
        <f>I12*0.75</f>
        <v>70.5</v>
      </c>
    </row>
    <row r="13" spans="1:10" x14ac:dyDescent="0.25">
      <c r="A13" t="s">
        <v>63</v>
      </c>
      <c r="B13" s="34">
        <v>17</v>
      </c>
      <c r="C13" s="35" t="s">
        <v>64</v>
      </c>
      <c r="H13" s="45" t="s">
        <v>65</v>
      </c>
      <c r="I13" s="46">
        <v>45</v>
      </c>
      <c r="J13" s="47">
        <f t="shared" si="0"/>
        <v>45</v>
      </c>
    </row>
    <row r="14" spans="1:10" x14ac:dyDescent="0.25">
      <c r="A14" t="s">
        <v>66</v>
      </c>
      <c r="B14" s="34" t="s">
        <v>67</v>
      </c>
      <c r="H14" s="45" t="s">
        <v>68</v>
      </c>
      <c r="I14" s="46">
        <v>800</v>
      </c>
      <c r="J14" s="47">
        <f t="shared" si="0"/>
        <v>800</v>
      </c>
    </row>
    <row r="15" spans="1:10" x14ac:dyDescent="0.25">
      <c r="A15" t="s">
        <v>69</v>
      </c>
      <c r="B15" s="34" t="s">
        <v>70</v>
      </c>
      <c r="H15" s="45" t="s">
        <v>71</v>
      </c>
      <c r="I15" s="46">
        <v>750</v>
      </c>
      <c r="J15" s="47">
        <f t="shared" si="0"/>
        <v>750</v>
      </c>
    </row>
    <row r="16" spans="1:10" x14ac:dyDescent="0.25">
      <c r="A16" t="s">
        <v>72</v>
      </c>
      <c r="B16" s="34" t="s">
        <v>73</v>
      </c>
      <c r="D16">
        <f>9.9*1.4</f>
        <v>13.86</v>
      </c>
      <c r="H16" s="45" t="s">
        <v>74</v>
      </c>
      <c r="I16" s="46">
        <v>200</v>
      </c>
      <c r="J16" s="47">
        <f t="shared" si="0"/>
        <v>200</v>
      </c>
    </row>
    <row r="17" spans="5:10" x14ac:dyDescent="0.25">
      <c r="H17" s="50" t="s">
        <v>75</v>
      </c>
      <c r="I17" s="46">
        <v>46.55</v>
      </c>
      <c r="J17" s="51">
        <f>I17*0.9</f>
        <v>41.894999999999996</v>
      </c>
    </row>
    <row r="18" spans="5:10" x14ac:dyDescent="0.25">
      <c r="E18">
        <f>0.25*129</f>
        <v>32.25</v>
      </c>
      <c r="H18" s="50" t="s">
        <v>76</v>
      </c>
      <c r="I18" s="46">
        <v>17.55</v>
      </c>
      <c r="J18" s="51">
        <f>I18*0.95</f>
        <v>16.672499999999999</v>
      </c>
    </row>
    <row r="19" spans="5:10" x14ac:dyDescent="0.25">
      <c r="H19" s="50" t="s">
        <v>77</v>
      </c>
      <c r="I19" s="46">
        <v>160</v>
      </c>
      <c r="J19" s="47">
        <f>I19</f>
        <v>160</v>
      </c>
    </row>
    <row r="20" spans="5:10" x14ac:dyDescent="0.25">
      <c r="H20" s="50" t="s">
        <v>78</v>
      </c>
      <c r="I20" s="46">
        <v>33</v>
      </c>
      <c r="J20" s="47">
        <f>I20</f>
        <v>33</v>
      </c>
    </row>
    <row r="21" spans="5:10" x14ac:dyDescent="0.25">
      <c r="H21" s="50" t="s">
        <v>79</v>
      </c>
      <c r="I21" s="46">
        <v>96</v>
      </c>
      <c r="J21" s="47">
        <f>I21</f>
        <v>96</v>
      </c>
    </row>
    <row r="22" spans="5:10" x14ac:dyDescent="0.25">
      <c r="H22" s="45" t="s">
        <v>80</v>
      </c>
      <c r="I22" s="46">
        <v>5.0999999999999996</v>
      </c>
      <c r="J22" s="47">
        <v>0</v>
      </c>
    </row>
    <row r="23" spans="5:10" x14ac:dyDescent="0.25">
      <c r="H23" s="45" t="s">
        <v>81</v>
      </c>
      <c r="I23" s="46">
        <v>13.86</v>
      </c>
      <c r="J23" s="47">
        <f>I23*0.2</f>
        <v>2.7720000000000002</v>
      </c>
    </row>
    <row r="24" spans="5:10" x14ac:dyDescent="0.25">
      <c r="H24" s="45" t="s">
        <v>63</v>
      </c>
      <c r="I24" s="46">
        <v>13.6</v>
      </c>
      <c r="J24" s="47">
        <f>I24*(1/6)</f>
        <v>2.2666666666666666</v>
      </c>
    </row>
    <row r="25" spans="5:10" x14ac:dyDescent="0.25">
      <c r="H25" s="45" t="s">
        <v>82</v>
      </c>
      <c r="I25" s="46">
        <v>9.99</v>
      </c>
      <c r="J25" s="47">
        <f>I25*0.5</f>
        <v>4.9950000000000001</v>
      </c>
    </row>
    <row r="26" spans="5:10" x14ac:dyDescent="0.25">
      <c r="H26" s="45" t="s">
        <v>83</v>
      </c>
      <c r="I26" s="46">
        <v>15.89</v>
      </c>
      <c r="J26" s="47">
        <f>I26*0.95</f>
        <v>15.095499999999999</v>
      </c>
    </row>
    <row r="27" spans="5:10" x14ac:dyDescent="0.25">
      <c r="H27" s="45" t="s">
        <v>84</v>
      </c>
      <c r="I27" s="46">
        <v>32.25</v>
      </c>
      <c r="J27" s="47">
        <v>0</v>
      </c>
    </row>
    <row r="28" spans="5:10" x14ac:dyDescent="0.25">
      <c r="H28" s="45" t="s">
        <v>85</v>
      </c>
      <c r="I28" s="46">
        <v>6.5</v>
      </c>
      <c r="J28" s="47">
        <f>I28*(1-1/12)</f>
        <v>5.958333333333333</v>
      </c>
    </row>
    <row r="29" spans="5:10" x14ac:dyDescent="0.25">
      <c r="H29" s="45" t="s">
        <v>86</v>
      </c>
      <c r="I29" s="46">
        <v>28</v>
      </c>
      <c r="J29" s="47">
        <f>I29*0.95</f>
        <v>26.599999999999998</v>
      </c>
    </row>
    <row r="30" spans="5:10" x14ac:dyDescent="0.25">
      <c r="H30" s="45" t="s">
        <v>87</v>
      </c>
      <c r="I30" s="46">
        <v>15</v>
      </c>
      <c r="J30" s="47">
        <f>I30*0.2</f>
        <v>3</v>
      </c>
    </row>
    <row r="31" spans="5:10" x14ac:dyDescent="0.25">
      <c r="H31" s="45" t="s">
        <v>88</v>
      </c>
      <c r="I31" s="46">
        <v>70</v>
      </c>
      <c r="J31" s="47">
        <v>0</v>
      </c>
    </row>
    <row r="32" spans="5:10" x14ac:dyDescent="0.25">
      <c r="H32" s="50" t="s">
        <v>89</v>
      </c>
      <c r="I32" s="46">
        <v>0.3</v>
      </c>
      <c r="J32" s="47">
        <v>0</v>
      </c>
    </row>
    <row r="33" spans="8:10" ht="15.75" thickBot="1" x14ac:dyDescent="0.3">
      <c r="H33" s="52" t="s">
        <v>90</v>
      </c>
      <c r="I33" s="53">
        <v>0.18</v>
      </c>
      <c r="J33" s="54">
        <v>0</v>
      </c>
    </row>
    <row r="34" spans="8:10" ht="15.75" thickBot="1" x14ac:dyDescent="0.3">
      <c r="H34" s="39" t="s">
        <v>91</v>
      </c>
      <c r="I34" s="40">
        <f>SUM(I3:I33)</f>
        <v>4665.7700000000013</v>
      </c>
      <c r="J34" s="41">
        <f>SUM(J3:J33)</f>
        <v>4486.7550000000001</v>
      </c>
    </row>
    <row r="35" spans="8:10" ht="15.75" thickBot="1" x14ac:dyDescent="0.3">
      <c r="H35" s="55" t="s">
        <v>92</v>
      </c>
      <c r="I35" s="56">
        <f>I34-J34</f>
        <v>179.01500000000124</v>
      </c>
      <c r="J35" s="57"/>
    </row>
  </sheetData>
  <mergeCells count="2">
    <mergeCell ref="H1:J1"/>
    <mergeCell ref="I35:J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Gant</vt:lpstr>
      <vt:lpstr>Tareas</vt:lpstr>
      <vt:lpstr>Presupuesto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 Maisterrena</dc:creator>
  <cp:lastModifiedBy>Emilio</cp:lastModifiedBy>
  <dcterms:created xsi:type="dcterms:W3CDTF">2015-08-17T18:41:34Z</dcterms:created>
  <dcterms:modified xsi:type="dcterms:W3CDTF">2015-08-20T13:15:29Z</dcterms:modified>
</cp:coreProperties>
</file>